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275" windowHeight="12480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Бюджет!$I$59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D53" i="1"/>
  <c r="C53"/>
  <c r="E53" s="1"/>
  <c r="D47"/>
  <c r="C47"/>
  <c r="E47" s="1"/>
  <c r="D43"/>
  <c r="C43"/>
  <c r="E43" s="1"/>
  <c r="D40"/>
  <c r="C40"/>
  <c r="D34"/>
  <c r="C34"/>
  <c r="E34" s="1"/>
  <c r="D28"/>
  <c r="C28"/>
  <c r="E28" s="1"/>
  <c r="D22"/>
  <c r="C22"/>
  <c r="E22" s="1"/>
  <c r="D19"/>
  <c r="C19"/>
  <c r="E19" s="1"/>
  <c r="D17"/>
  <c r="C17"/>
  <c r="E17" s="1"/>
  <c r="D10"/>
  <c r="C10"/>
  <c r="C9" s="1"/>
  <c r="E52"/>
  <c r="D51"/>
  <c r="D9" s="1"/>
  <c r="C51"/>
  <c r="D32"/>
  <c r="C32"/>
  <c r="E32" s="1"/>
  <c r="E31"/>
  <c r="E33"/>
  <c r="E21"/>
  <c r="E23"/>
  <c r="E11"/>
  <c r="E12"/>
  <c r="E13"/>
  <c r="E14"/>
  <c r="E15"/>
  <c r="E16"/>
  <c r="E18"/>
  <c r="E20"/>
  <c r="E24"/>
  <c r="E25"/>
  <c r="E26"/>
  <c r="E27"/>
  <c r="E29"/>
  <c r="E30"/>
  <c r="E35"/>
  <c r="E36"/>
  <c r="E37"/>
  <c r="E38"/>
  <c r="E39"/>
  <c r="E41"/>
  <c r="E42"/>
  <c r="E44"/>
  <c r="E45"/>
  <c r="E46"/>
  <c r="E48"/>
  <c r="E49"/>
  <c r="E50"/>
  <c r="E54"/>
  <c r="E55"/>
  <c r="E51" l="1"/>
  <c r="E9"/>
  <c r="E40"/>
  <c r="E10"/>
</calcChain>
</file>

<file path=xl/sharedStrings.xml><?xml version="1.0" encoding="utf-8"?>
<sst xmlns="http://schemas.openxmlformats.org/spreadsheetml/2006/main" count="104" uniqueCount="104">
  <si>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</si>
  <si>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</si>
  <si>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</si>
  <si>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</si>
  <si>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</si>
  <si>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</si>
  <si>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</si>
  <si>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</si>
  <si>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</si>
  <si>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</si>
  <si>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</si>
  <si>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</si>
  <si>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</si>
  <si>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</si>
  <si>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</si>
  <si>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</si>
  <si>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</si>
  <si>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</si>
  <si>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</si>
  <si>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</si>
  <si>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</si>
  <si>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</si>
  <si>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</si>
  <si>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</si>
  <si>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</si>
  <si>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</si>
  <si>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</si>
  <si>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</si>
  <si>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</si>
  <si>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</si>
  <si>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</si>
  <si>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</si>
  <si>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</si>
  <si>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</si>
  <si>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</si>
  <si>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</si>
  <si>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</si>
  <si>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</si>
  <si>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</si>
  <si>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</si>
  <si>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</si>
  <si>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</si>
  <si>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</si>
  <si>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</si>
  <si>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</si>
  <si>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</si>
  <si>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</si>
  <si>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</si>
  <si>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</si>
  <si>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</si>
  <si>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</si>
  <si>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</si>
  <si>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</si>
  <si>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</si>
  <si>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</si>
  <si>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</si>
  <si>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</si>
  <si>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</si>
  <si>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</si>
  <si>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</si>
  <si>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</si>
  <si>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</si>
  <si>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</si>
  <si>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</si>
  <si>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</si>
  <si>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</si>
  <si>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</si>
  <si>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</si>
  <si>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</si>
  <si>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>Приложение 3</t>
  </si>
  <si>
    <t>к Решению Думы</t>
  </si>
  <si>
    <t>Первомайского района</t>
  </si>
  <si>
    <t>Общегосударственные вопросы</t>
  </si>
  <si>
    <t>2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</si>
  <si>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</si>
  <si>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</si>
  <si>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</si>
  <si>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</si>
  <si>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</si>
  <si>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</si>
  <si>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</si>
  <si>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</si>
  <si>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</si>
  <si>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</si>
  <si>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 xml:space="preserve">Культура и кинематография </t>
  </si>
  <si>
    <t>0800</t>
  </si>
  <si>
    <t xml:space="preserve">Социальная политика </t>
  </si>
  <si>
    <t>1000</t>
  </si>
  <si>
    <t>Физическая культура и спорт</t>
  </si>
  <si>
    <t>1100</t>
  </si>
  <si>
    <t>Межбюджетные трансферты общего характера бюджетам бюджетной системы Российской Федерации</t>
  </si>
  <si>
    <t>1400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</si>
  <si>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</si>
  <si>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</si>
  <si>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Охрана окружающей среды</t>
  </si>
  <si>
    <t>Другие вопросы в области охраны окружающей среды</t>
  </si>
  <si>
    <t>0600</t>
  </si>
  <si>
    <t>0605</t>
  </si>
  <si>
    <t>1300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</si>
  <si>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</si>
  <si>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</si>
  <si>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1301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</si>
  <si>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2023 год </t>
  </si>
  <si>
    <t xml:space="preserve">от 30.05.2024 № 432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</si>
</sst>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8.5"/>
      <name val="MS Sans Serif"/>
      <family val="2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4" fontId="0" fillId="0" borderId="0" xfId="0" applyNumberFormat="1"/>
    <xf numFmtId="49" fontId="5" fillId="0" borderId="1" xfId="0" applyNumberFormat="1" applyFont="1" applyBorder="1" applyAlignment="1" applyProtection="1">
      <alignment horizontal="left"/>
    </xf>
    <xf numFmtId="164" fontId="5" fillId="0" borderId="1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/>
    <xf numFmtId="0" fontId="4" fillId="0" borderId="2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5"/>
  <sheetViews>
    <sheetView showGridLines="0" tabSelected="1" workbookViewId="0">
      <selection activeCell="A5" sqref="A5:E5"/>
    </sheetView>
  </sheetViews>
  <sheetFormatPr defaultRowHeight="12.75" customHeight="1" outlineLevelRow="1"/>
  <cols>
    <col min="1" max="1" width="45.85546875" style="9" customWidth="1"/>
    <col min="2" max="2" width="7.28515625" style="9" customWidth="1"/>
    <col min="3" max="3" width="13.42578125" style="26" customWidth="1"/>
    <col min="4" max="4" width="13" style="26" customWidth="1"/>
    <col min="5" max="5" width="11" customWidth="1"/>
    <col min="6" max="6" width="13.140625" customWidth="1"/>
    <col min="7" max="9" width="9.140625" customWidth="1"/>
  </cols>
  <sheetData>
    <row r="1" spans="1:9">
      <c r="A1" s="8"/>
      <c r="B1" s="8"/>
      <c r="C1" s="29" t="s">
        <v>69</v>
      </c>
      <c r="D1" s="29"/>
      <c r="E1" s="29"/>
      <c r="F1" s="7"/>
      <c r="G1" s="7"/>
    </row>
    <row r="2" spans="1:9">
      <c r="A2" s="8"/>
      <c r="B2" s="8"/>
      <c r="C2" s="29" t="s">
        <v>70</v>
      </c>
      <c r="D2" s="29"/>
      <c r="E2" s="29"/>
      <c r="F2" s="7"/>
      <c r="G2" s="7"/>
    </row>
    <row r="3" spans="1:9">
      <c r="A3" s="8"/>
      <c r="B3" s="8"/>
      <c r="C3" s="29" t="s">
        <v>71</v>
      </c>
      <c r="D3" s="29"/>
      <c r="E3" s="29"/>
      <c r="F3" s="7"/>
      <c r="G3" s="7"/>
    </row>
    <row r="4" spans="1:9">
      <c r="A4" s="8"/>
      <c r="B4" s="8"/>
      <c r="C4" s="29" t="s">
        <v>103</v>
      </c>
      <c r="D4" s="29"/>
      <c r="E4" s="29"/>
      <c r="F4" s="7"/>
      <c r="G4" s="7"/>
    </row>
    <row r="5" spans="1:9" ht="35.25" customHeight="1">
      <c r="A5" s="28" t="s">
        <v>102</v>
      </c>
      <c r="B5" s="28"/>
      <c r="C5" s="28"/>
      <c r="D5" s="28"/>
      <c r="E5" s="28"/>
      <c r="F5" s="3"/>
    </row>
    <row r="6" spans="1:9" ht="17.25" customHeight="1">
      <c r="A6" s="27"/>
      <c r="B6" s="27"/>
      <c r="C6" s="27"/>
      <c r="D6" s="27"/>
      <c r="E6" s="2"/>
      <c r="F6" s="2"/>
      <c r="G6" s="2"/>
      <c r="H6" s="1"/>
      <c r="I6" s="1"/>
    </row>
    <row r="7" spans="1:9" ht="25.5">
      <c r="A7" s="4" t="s">
        <v>64</v>
      </c>
      <c r="B7" s="5" t="s">
        <v>65</v>
      </c>
      <c r="C7" s="16" t="s">
        <v>66</v>
      </c>
      <c r="D7" s="6" t="s">
        <v>67</v>
      </c>
      <c r="E7" s="17" t="s">
        <v>68</v>
      </c>
    </row>
    <row r="8" spans="1:9">
      <c r="A8" s="4">
        <v>1</v>
      </c>
      <c r="B8" s="5" t="s">
        <v>73</v>
      </c>
      <c r="C8" s="12">
        <v>3</v>
      </c>
      <c r="D8" s="12">
        <v>4</v>
      </c>
      <c r="E8" s="12">
        <v>5</v>
      </c>
      <c r="F8" s="19"/>
    </row>
    <row r="9" spans="1:9">
      <c r="A9" s="20" t="s">
        <v>0</v>
      </c>
      <c r="B9" s="5"/>
      <c r="C9" s="21">
        <f>C10+C17+C19+C22+C28+C32+C34+C40+C43+C47+C51+C53</f>
        <v>1477167.3299999998</v>
      </c>
      <c r="D9" s="21">
        <f>D10+D17+D19+D22+D28+D32+D34+D40+D43+D47+D51+D53</f>
        <v>1433192.0899999999</v>
      </c>
      <c r="E9" s="21">
        <f>D9/C9*100</f>
        <v>97.023002126644656</v>
      </c>
      <c r="F9" s="19"/>
    </row>
    <row r="10" spans="1:9">
      <c r="A10" s="11" t="s">
        <v>72</v>
      </c>
      <c r="B10" s="10" t="s">
        <v>63</v>
      </c>
      <c r="C10" s="25">
        <f>C11+C12+C13+C14+C15+C16</f>
        <v>60296.030000000006</v>
      </c>
      <c r="D10" s="25">
        <f>D11+D12+D13+D14+D15+D16</f>
        <v>60267.15</v>
      </c>
      <c r="E10" s="22">
        <f t="shared" ref="E10:E55" si="0">D10/C10*100</f>
        <v>99.952102982567837</v>
      </c>
    </row>
    <row r="11" spans="1:9" ht="38.25" outlineLevel="1">
      <c r="A11" s="13" t="s">
        <v>2</v>
      </c>
      <c r="B11" s="14" t="s">
        <v>1</v>
      </c>
      <c r="C11" s="23">
        <v>1974.14</v>
      </c>
      <c r="D11" s="23">
        <v>1974.14</v>
      </c>
      <c r="E11" s="23">
        <f t="shared" si="0"/>
        <v>100</v>
      </c>
    </row>
    <row r="12" spans="1:9" ht="51" outlineLevel="1">
      <c r="A12" s="13" t="s">
        <v>4</v>
      </c>
      <c r="B12" s="14" t="s">
        <v>3</v>
      </c>
      <c r="C12" s="23">
        <v>1201.72</v>
      </c>
      <c r="D12" s="23">
        <v>1201.72</v>
      </c>
      <c r="E12" s="23">
        <f t="shared" si="0"/>
        <v>100</v>
      </c>
    </row>
    <row r="13" spans="1:9" ht="51" outlineLevel="1">
      <c r="A13" s="13" t="s">
        <v>6</v>
      </c>
      <c r="B13" s="14" t="s">
        <v>5</v>
      </c>
      <c r="C13" s="23">
        <v>28514.29</v>
      </c>
      <c r="D13" s="23">
        <v>28485.41</v>
      </c>
      <c r="E13" s="23">
        <f t="shared" si="0"/>
        <v>99.898717450092562</v>
      </c>
    </row>
    <row r="14" spans="1:9" outlineLevel="1">
      <c r="A14" s="13" t="s">
        <v>8</v>
      </c>
      <c r="B14" s="14" t="s">
        <v>7</v>
      </c>
      <c r="C14" s="23">
        <v>3.9</v>
      </c>
      <c r="D14" s="23">
        <v>3.9</v>
      </c>
      <c r="E14" s="23">
        <f t="shared" si="0"/>
        <v>100</v>
      </c>
    </row>
    <row r="15" spans="1:9" ht="38.25" outlineLevel="1">
      <c r="A15" s="13" t="s">
        <v>10</v>
      </c>
      <c r="B15" s="14" t="s">
        <v>9</v>
      </c>
      <c r="C15" s="23">
        <v>9320.51</v>
      </c>
      <c r="D15" s="23">
        <v>9320.51</v>
      </c>
      <c r="E15" s="23">
        <f t="shared" si="0"/>
        <v>100</v>
      </c>
    </row>
    <row r="16" spans="1:9" outlineLevel="1">
      <c r="A16" s="13" t="s">
        <v>12</v>
      </c>
      <c r="B16" s="14" t="s">
        <v>11</v>
      </c>
      <c r="C16" s="23">
        <v>19281.47</v>
      </c>
      <c r="D16" s="23">
        <v>19281.47</v>
      </c>
      <c r="E16" s="23">
        <f t="shared" si="0"/>
        <v>100</v>
      </c>
    </row>
    <row r="17" spans="1:5">
      <c r="A17" s="15" t="s">
        <v>74</v>
      </c>
      <c r="B17" s="10" t="s">
        <v>75</v>
      </c>
      <c r="C17" s="25">
        <f>C18</f>
        <v>1743.8</v>
      </c>
      <c r="D17" s="25">
        <f>D18</f>
        <v>1743.8</v>
      </c>
      <c r="E17" s="22">
        <f t="shared" si="0"/>
        <v>100</v>
      </c>
    </row>
    <row r="18" spans="1:5" outlineLevel="1">
      <c r="A18" s="13" t="s">
        <v>14</v>
      </c>
      <c r="B18" s="14" t="s">
        <v>13</v>
      </c>
      <c r="C18" s="23">
        <v>1743.8</v>
      </c>
      <c r="D18" s="23">
        <v>1743.8</v>
      </c>
      <c r="E18" s="23">
        <f t="shared" si="0"/>
        <v>100</v>
      </c>
    </row>
    <row r="19" spans="1:5" ht="25.5">
      <c r="A19" s="15" t="s">
        <v>76</v>
      </c>
      <c r="B19" s="10" t="s">
        <v>77</v>
      </c>
      <c r="C19" s="25">
        <f>C20+C21</f>
        <v>575.84</v>
      </c>
      <c r="D19" s="25">
        <f>D20+D21</f>
        <v>575.84</v>
      </c>
      <c r="E19" s="22">
        <f t="shared" si="0"/>
        <v>100</v>
      </c>
    </row>
    <row r="20" spans="1:5" ht="38.25" outlineLevel="1">
      <c r="A20" s="13" t="s">
        <v>92</v>
      </c>
      <c r="B20" s="14" t="s">
        <v>93</v>
      </c>
      <c r="C20" s="23">
        <v>40</v>
      </c>
      <c r="D20" s="23">
        <v>40</v>
      </c>
      <c r="E20" s="23">
        <f t="shared" si="0"/>
        <v>100</v>
      </c>
    </row>
    <row r="21" spans="1:5" ht="25.5" outlineLevel="1">
      <c r="A21" s="13" t="s">
        <v>16</v>
      </c>
      <c r="B21" s="14" t="s">
        <v>15</v>
      </c>
      <c r="C21" s="23">
        <v>535.84</v>
      </c>
      <c r="D21" s="23">
        <v>535.84</v>
      </c>
      <c r="E21" s="23">
        <f t="shared" si="0"/>
        <v>100</v>
      </c>
    </row>
    <row r="22" spans="1:5">
      <c r="A22" s="11" t="s">
        <v>78</v>
      </c>
      <c r="B22" s="10" t="s">
        <v>79</v>
      </c>
      <c r="C22" s="25">
        <f>C23+C24+C25+C26+C27</f>
        <v>80721.58</v>
      </c>
      <c r="D22" s="25">
        <f>D23+D24+D25+D26+D27</f>
        <v>80514.03</v>
      </c>
      <c r="E22" s="22">
        <f t="shared" si="0"/>
        <v>99.742881643297864</v>
      </c>
    </row>
    <row r="23" spans="1:5" outlineLevel="1">
      <c r="A23" s="13" t="s">
        <v>18</v>
      </c>
      <c r="B23" s="14" t="s">
        <v>17</v>
      </c>
      <c r="C23" s="23">
        <v>177.9</v>
      </c>
      <c r="D23" s="23">
        <v>177.9</v>
      </c>
      <c r="E23" s="23">
        <f t="shared" si="0"/>
        <v>100</v>
      </c>
    </row>
    <row r="24" spans="1:5" outlineLevel="1">
      <c r="A24" s="13" t="s">
        <v>20</v>
      </c>
      <c r="B24" s="14" t="s">
        <v>19</v>
      </c>
      <c r="C24" s="23">
        <v>36333.32</v>
      </c>
      <c r="D24" s="23">
        <v>36332.49</v>
      </c>
      <c r="E24" s="23">
        <f t="shared" si="0"/>
        <v>99.997715595491954</v>
      </c>
    </row>
    <row r="25" spans="1:5" outlineLevel="1">
      <c r="A25" s="13" t="s">
        <v>22</v>
      </c>
      <c r="B25" s="14" t="s">
        <v>21</v>
      </c>
      <c r="C25" s="23">
        <v>2442.3000000000002</v>
      </c>
      <c r="D25" s="23">
        <v>2442.3000000000002</v>
      </c>
      <c r="E25" s="23">
        <f t="shared" si="0"/>
        <v>100</v>
      </c>
    </row>
    <row r="26" spans="1:5" outlineLevel="1">
      <c r="A26" s="13" t="s">
        <v>24</v>
      </c>
      <c r="B26" s="14" t="s">
        <v>23</v>
      </c>
      <c r="C26" s="23">
        <v>32606.11</v>
      </c>
      <c r="D26" s="23">
        <v>32399.39</v>
      </c>
      <c r="E26" s="23">
        <f t="shared" si="0"/>
        <v>99.366008395359032</v>
      </c>
    </row>
    <row r="27" spans="1:5" outlineLevel="1">
      <c r="A27" s="13" t="s">
        <v>26</v>
      </c>
      <c r="B27" s="14" t="s">
        <v>25</v>
      </c>
      <c r="C27" s="23">
        <v>9161.9500000000007</v>
      </c>
      <c r="D27" s="23">
        <v>9161.9500000000007</v>
      </c>
      <c r="E27" s="23">
        <f t="shared" si="0"/>
        <v>100</v>
      </c>
    </row>
    <row r="28" spans="1:5">
      <c r="A28" s="11" t="s">
        <v>80</v>
      </c>
      <c r="B28" s="10" t="s">
        <v>81</v>
      </c>
      <c r="C28" s="25">
        <f>C29+C30+C31</f>
        <v>485755.04</v>
      </c>
      <c r="D28" s="25">
        <f>D29+D30+D31</f>
        <v>470388.19000000006</v>
      </c>
      <c r="E28" s="22">
        <f t="shared" si="0"/>
        <v>96.83650220078006</v>
      </c>
    </row>
    <row r="29" spans="1:5" outlineLevel="1">
      <c r="A29" s="13" t="s">
        <v>28</v>
      </c>
      <c r="B29" s="14" t="s">
        <v>27</v>
      </c>
      <c r="C29" s="23">
        <v>16118.61</v>
      </c>
      <c r="D29" s="23">
        <v>15892.82</v>
      </c>
      <c r="E29" s="23">
        <f t="shared" si="0"/>
        <v>98.599196829006956</v>
      </c>
    </row>
    <row r="30" spans="1:5" outlineLevel="1">
      <c r="A30" s="13" t="s">
        <v>30</v>
      </c>
      <c r="B30" s="14" t="s">
        <v>29</v>
      </c>
      <c r="C30" s="23">
        <v>450815.5</v>
      </c>
      <c r="D30" s="23">
        <v>436668.65</v>
      </c>
      <c r="E30" s="23">
        <f t="shared" si="0"/>
        <v>96.861942413248883</v>
      </c>
    </row>
    <row r="31" spans="1:5" outlineLevel="1">
      <c r="A31" s="13" t="s">
        <v>32</v>
      </c>
      <c r="B31" s="14" t="s">
        <v>31</v>
      </c>
      <c r="C31" s="23">
        <v>18820.93</v>
      </c>
      <c r="D31" s="23">
        <v>17826.72</v>
      </c>
      <c r="E31" s="23">
        <f t="shared" si="0"/>
        <v>94.717529898894483</v>
      </c>
    </row>
    <row r="32" spans="1:5" s="18" customFormat="1" outlineLevel="1">
      <c r="A32" s="24" t="s">
        <v>94</v>
      </c>
      <c r="B32" s="10" t="s">
        <v>96</v>
      </c>
      <c r="C32" s="22">
        <f>C33</f>
        <v>5265.23</v>
      </c>
      <c r="D32" s="22">
        <f>D33</f>
        <v>2952.95</v>
      </c>
      <c r="E32" s="23">
        <f t="shared" si="0"/>
        <v>56.083969741112924</v>
      </c>
    </row>
    <row r="33" spans="1:5" ht="25.5" outlineLevel="1">
      <c r="A33" s="13" t="s">
        <v>95</v>
      </c>
      <c r="B33" s="14" t="s">
        <v>97</v>
      </c>
      <c r="C33" s="23">
        <v>5265.23</v>
      </c>
      <c r="D33" s="23">
        <v>2952.95</v>
      </c>
      <c r="E33" s="23">
        <f t="shared" si="0"/>
        <v>56.083969741112924</v>
      </c>
    </row>
    <row r="34" spans="1:5">
      <c r="A34" s="11" t="s">
        <v>82</v>
      </c>
      <c r="B34" s="10" t="s">
        <v>83</v>
      </c>
      <c r="C34" s="25">
        <f>C35+C36+C37+C38+C39</f>
        <v>654887.80000000005</v>
      </c>
      <c r="D34" s="25">
        <f>D35+D36+D37+D38+D39</f>
        <v>632907.32000000007</v>
      </c>
      <c r="E34" s="22">
        <f t="shared" si="0"/>
        <v>96.64362658763838</v>
      </c>
    </row>
    <row r="35" spans="1:5" outlineLevel="1">
      <c r="A35" s="13" t="s">
        <v>34</v>
      </c>
      <c r="B35" s="14" t="s">
        <v>33</v>
      </c>
      <c r="C35" s="23">
        <v>105440.02</v>
      </c>
      <c r="D35" s="23">
        <v>105440.02</v>
      </c>
      <c r="E35" s="23">
        <f t="shared" si="0"/>
        <v>100</v>
      </c>
    </row>
    <row r="36" spans="1:5" outlineLevel="1">
      <c r="A36" s="13" t="s">
        <v>36</v>
      </c>
      <c r="B36" s="14" t="s">
        <v>35</v>
      </c>
      <c r="C36" s="23">
        <v>454340.31</v>
      </c>
      <c r="D36" s="23">
        <v>447575.2</v>
      </c>
      <c r="E36" s="23">
        <f t="shared" si="0"/>
        <v>98.511003789208146</v>
      </c>
    </row>
    <row r="37" spans="1:5" outlineLevel="1">
      <c r="A37" s="13" t="s">
        <v>38</v>
      </c>
      <c r="B37" s="14" t="s">
        <v>37</v>
      </c>
      <c r="C37" s="23">
        <v>82536.759999999995</v>
      </c>
      <c r="D37" s="23">
        <v>67321.39</v>
      </c>
      <c r="E37" s="23">
        <f t="shared" si="0"/>
        <v>81.565341309738841</v>
      </c>
    </row>
    <row r="38" spans="1:5" outlineLevel="1">
      <c r="A38" s="13" t="s">
        <v>40</v>
      </c>
      <c r="B38" s="14" t="s">
        <v>39</v>
      </c>
      <c r="C38" s="23">
        <v>51.4</v>
      </c>
      <c r="D38" s="23">
        <v>51.4</v>
      </c>
      <c r="E38" s="23">
        <f t="shared" si="0"/>
        <v>100</v>
      </c>
    </row>
    <row r="39" spans="1:5" outlineLevel="1">
      <c r="A39" s="13" t="s">
        <v>42</v>
      </c>
      <c r="B39" s="14" t="s">
        <v>41</v>
      </c>
      <c r="C39" s="23">
        <v>12519.31</v>
      </c>
      <c r="D39" s="23">
        <v>12519.31</v>
      </c>
      <c r="E39" s="23">
        <f t="shared" si="0"/>
        <v>100</v>
      </c>
    </row>
    <row r="40" spans="1:5">
      <c r="A40" s="11" t="s">
        <v>84</v>
      </c>
      <c r="B40" s="10" t="s">
        <v>85</v>
      </c>
      <c r="C40" s="25">
        <f>C41+C42</f>
        <v>109367.59</v>
      </c>
      <c r="D40" s="25">
        <f>D41+D42</f>
        <v>109367.59</v>
      </c>
      <c r="E40" s="22">
        <f t="shared" si="0"/>
        <v>100</v>
      </c>
    </row>
    <row r="41" spans="1:5" outlineLevel="1">
      <c r="A41" s="13" t="s">
        <v>44</v>
      </c>
      <c r="B41" s="14" t="s">
        <v>43</v>
      </c>
      <c r="C41" s="23">
        <v>105833.05</v>
      </c>
      <c r="D41" s="23">
        <v>105833.05</v>
      </c>
      <c r="E41" s="23">
        <f t="shared" si="0"/>
        <v>100</v>
      </c>
    </row>
    <row r="42" spans="1:5" outlineLevel="1">
      <c r="A42" s="13" t="s">
        <v>46</v>
      </c>
      <c r="B42" s="14" t="s">
        <v>45</v>
      </c>
      <c r="C42" s="23">
        <v>3534.54</v>
      </c>
      <c r="D42" s="23">
        <v>3534.54</v>
      </c>
      <c r="E42" s="23">
        <f t="shared" si="0"/>
        <v>100</v>
      </c>
    </row>
    <row r="43" spans="1:5">
      <c r="A43" s="15" t="s">
        <v>86</v>
      </c>
      <c r="B43" s="10" t="s">
        <v>87</v>
      </c>
      <c r="C43" s="25">
        <f>C44+C45+C46</f>
        <v>30382.949999999997</v>
      </c>
      <c r="D43" s="25">
        <f>D44+D45+D46</f>
        <v>26526.21</v>
      </c>
      <c r="E43" s="22">
        <f t="shared" si="0"/>
        <v>87.306235898752433</v>
      </c>
    </row>
    <row r="44" spans="1:5" outlineLevel="1">
      <c r="A44" s="13" t="s">
        <v>48</v>
      </c>
      <c r="B44" s="14" t="s">
        <v>47</v>
      </c>
      <c r="C44" s="23">
        <v>4083.48</v>
      </c>
      <c r="D44" s="23">
        <v>4054.74</v>
      </c>
      <c r="E44" s="23">
        <f t="shared" si="0"/>
        <v>99.296188545064496</v>
      </c>
    </row>
    <row r="45" spans="1:5" outlineLevel="1">
      <c r="A45" s="13" t="s">
        <v>50</v>
      </c>
      <c r="B45" s="14" t="s">
        <v>49</v>
      </c>
      <c r="C45" s="23">
        <v>25100.01</v>
      </c>
      <c r="D45" s="23">
        <v>21272.01</v>
      </c>
      <c r="E45" s="23">
        <f t="shared" si="0"/>
        <v>84.749010060155356</v>
      </c>
    </row>
    <row r="46" spans="1:5" outlineLevel="1">
      <c r="A46" s="13" t="s">
        <v>52</v>
      </c>
      <c r="B46" s="14" t="s">
        <v>51</v>
      </c>
      <c r="C46" s="23">
        <v>1199.46</v>
      </c>
      <c r="D46" s="23">
        <v>1199.46</v>
      </c>
      <c r="E46" s="23">
        <f t="shared" si="0"/>
        <v>100</v>
      </c>
    </row>
    <row r="47" spans="1:5">
      <c r="A47" s="11" t="s">
        <v>88</v>
      </c>
      <c r="B47" s="10" t="s">
        <v>89</v>
      </c>
      <c r="C47" s="25">
        <f>C48+C49+C50</f>
        <v>5257.38</v>
      </c>
      <c r="D47" s="25">
        <f>D48+D49+D50</f>
        <v>5257.38</v>
      </c>
      <c r="E47" s="22">
        <f t="shared" si="0"/>
        <v>100</v>
      </c>
    </row>
    <row r="48" spans="1:5" outlineLevel="1">
      <c r="A48" s="13" t="s">
        <v>54</v>
      </c>
      <c r="B48" s="14" t="s">
        <v>53</v>
      </c>
      <c r="C48" s="23">
        <v>3469.93</v>
      </c>
      <c r="D48" s="23">
        <v>3469.93</v>
      </c>
      <c r="E48" s="23">
        <f t="shared" si="0"/>
        <v>100</v>
      </c>
    </row>
    <row r="49" spans="1:5" outlineLevel="1">
      <c r="A49" s="13" t="s">
        <v>56</v>
      </c>
      <c r="B49" s="14" t="s">
        <v>55</v>
      </c>
      <c r="C49" s="23">
        <v>330</v>
      </c>
      <c r="D49" s="23">
        <v>330</v>
      </c>
      <c r="E49" s="23">
        <f t="shared" si="0"/>
        <v>100</v>
      </c>
    </row>
    <row r="50" spans="1:5" outlineLevel="1">
      <c r="A50" s="13" t="s">
        <v>58</v>
      </c>
      <c r="B50" s="14" t="s">
        <v>57</v>
      </c>
      <c r="C50" s="23">
        <v>1457.45</v>
      </c>
      <c r="D50" s="23">
        <v>1457.45</v>
      </c>
      <c r="E50" s="23">
        <f t="shared" si="0"/>
        <v>100</v>
      </c>
    </row>
    <row r="51" spans="1:5" s="18" customFormat="1" ht="25.5" outlineLevel="1">
      <c r="A51" s="24" t="s">
        <v>99</v>
      </c>
      <c r="B51" s="10" t="s">
        <v>98</v>
      </c>
      <c r="C51" s="22">
        <f>C52</f>
        <v>164.65</v>
      </c>
      <c r="D51" s="22">
        <f>D52</f>
        <v>164.7</v>
      </c>
      <c r="E51" s="22">
        <f t="shared" si="0"/>
        <v>100.03036744609777</v>
      </c>
    </row>
    <row r="52" spans="1:5" ht="25.5" outlineLevel="1">
      <c r="A52" s="13" t="s">
        <v>100</v>
      </c>
      <c r="B52" s="14" t="s">
        <v>101</v>
      </c>
      <c r="C52" s="23">
        <v>164.65</v>
      </c>
      <c r="D52" s="23">
        <v>164.7</v>
      </c>
      <c r="E52" s="23">
        <f t="shared" si="0"/>
        <v>100.03036744609777</v>
      </c>
    </row>
    <row r="53" spans="1:5" ht="38.25">
      <c r="A53" s="11" t="s">
        <v>90</v>
      </c>
      <c r="B53" s="10" t="s">
        <v>91</v>
      </c>
      <c r="C53" s="25">
        <f>C54+C55</f>
        <v>42749.440000000002</v>
      </c>
      <c r="D53" s="25">
        <f>D54+D55</f>
        <v>42526.93</v>
      </c>
      <c r="E53" s="22">
        <f t="shared" si="0"/>
        <v>99.4795019537098</v>
      </c>
    </row>
    <row r="54" spans="1:5" ht="38.25" outlineLevel="1">
      <c r="A54" s="13" t="s">
        <v>60</v>
      </c>
      <c r="B54" s="14" t="s">
        <v>59</v>
      </c>
      <c r="C54" s="23">
        <v>21467.599999999999</v>
      </c>
      <c r="D54" s="23">
        <v>21467.599999999999</v>
      </c>
      <c r="E54" s="23">
        <f t="shared" si="0"/>
        <v>100</v>
      </c>
    </row>
    <row r="55" spans="1:5" ht="25.5" outlineLevel="1">
      <c r="A55" s="13" t="s">
        <v>62</v>
      </c>
      <c r="B55" s="14" t="s">
        <v>61</v>
      </c>
      <c r="C55" s="23">
        <v>21281.84</v>
      </c>
      <c r="D55" s="23">
        <v>21059.33</v>
      </c>
      <c r="E55" s="23">
        <f t="shared" si="0"/>
        <v>98.954460704525559</v>
      </c>
    </row>
  </sheetData>
  <mergeCells count="6">
    <mergeCell ref="A6:D6"/>
    <mergeCell ref="A5:E5"/>
    <mergeCell ref="C3:E3"/>
    <mergeCell ref="C1:E1"/>
    <mergeCell ref="C2:E2"/>
    <mergeCell ref="C4:E4"/>
  </mergeCells>
  <pageMargins left="1.1811023622047245" right="0.39370078740157483" top="0.78740157480314965" bottom="0.78740157480314965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rep:2.55.0.72</dc:description>
  <cp:lastModifiedBy>Пользователь Windows</cp:lastModifiedBy>
  <cp:lastPrinted>2024-03-19T09:10:55Z</cp:lastPrinted>
  <dcterms:created xsi:type="dcterms:W3CDTF">2023-03-31T04:46:56Z</dcterms:created>
  <dcterms:modified xsi:type="dcterms:W3CDTF">2024-06-06T02:08:47Z</dcterms:modified>
</cp:coreProperties>
</file>